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8.53.200\Adm_docs\jkh (192.168.1.221)\Мои документы\ЕЛЕНА\Программа энергосбереж. 2021-2024\Отчеты за 2024 год\"/>
    </mc:Choice>
  </mc:AlternateContent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calcPr calcId="162913" calcMode="manual"/>
</workbook>
</file>

<file path=xl/calcChain.xml><?xml version="1.0" encoding="utf-8"?>
<calcChain xmlns="http://schemas.openxmlformats.org/spreadsheetml/2006/main">
  <c r="E16" i="1" l="1"/>
  <c r="G19" i="1" l="1"/>
  <c r="G24" i="1" l="1"/>
  <c r="E24" i="1"/>
  <c r="E19" i="1"/>
  <c r="F19" i="1"/>
  <c r="F24" i="1" l="1"/>
  <c r="F25" i="1" s="1"/>
  <c r="G25" i="1"/>
  <c r="E25" i="1" l="1"/>
</calcChain>
</file>

<file path=xl/sharedStrings.xml><?xml version="1.0" encoding="utf-8"?>
<sst xmlns="http://schemas.openxmlformats.org/spreadsheetml/2006/main" count="40" uniqueCount="38">
  <si>
    <t>№ п/п</t>
  </si>
  <si>
    <t>Наименование объекта, адрес</t>
  </si>
  <si>
    <t>Вид работ</t>
  </si>
  <si>
    <t>Объем выполненных работ в натуральных величинах</t>
  </si>
  <si>
    <t>Объем финансирования, тыс. руб.</t>
  </si>
  <si>
    <t>муниципальный бюджет</t>
  </si>
  <si>
    <t>внебюджетные источники</t>
  </si>
  <si>
    <t>Экономия в тыс. руб</t>
  </si>
  <si>
    <t>1. Бюджетные учреждения</t>
  </si>
  <si>
    <t>2. Жилищный фонд</t>
  </si>
  <si>
    <t>Итого по жилищному фонду</t>
  </si>
  <si>
    <t>Всего:</t>
  </si>
  <si>
    <t>ООО "Коммунальщик"</t>
  </si>
  <si>
    <t>МБОУ "Лицей №1 городского округа город Волгореченск Костромской области имени Героя Советского Союза Н.П. Воробьева",
г. Волгореченск, ул. Набережная, д. 20</t>
  </si>
  <si>
    <t xml:space="preserve"> </t>
  </si>
  <si>
    <t>МБДОУ "Детский сад №2 "Солнышко",
г. Волгореченск, ул. Имени 50-летия Ленинского Комсомола, д. 27</t>
  </si>
  <si>
    <t xml:space="preserve">техническое обслуживание системы центрального отопления </t>
  </si>
  <si>
    <t>текущий ремонт или замена секций ВВП</t>
  </si>
  <si>
    <t>МБДОУ "ЦРР - Детский сад №7 "Русалочка",
г. Волгореченск, ул. Парковая, д. 27</t>
  </si>
  <si>
    <t>МБУДО "Волгореченская ДШИ", ул. Имени 50-летия Ленинского Комсомола, д. 19</t>
  </si>
  <si>
    <t>смена или установка (ремонт) циркуляционного насоса на ГВС</t>
  </si>
  <si>
    <t>Итого по бюджетным учреждениям:</t>
  </si>
  <si>
    <t>МБДОУ "Детский сад № 1 "Семицветик",
г. Волгореченск, ул. Имени 50-летия Ленинского Комсомола, д. 34</t>
  </si>
  <si>
    <t>ремонт сантехнического оборудования</t>
  </si>
  <si>
    <t>своевременная замена кранов, сантехники</t>
  </si>
  <si>
    <t>МБУДО "Дом творчества "Истоки", ул. Пионерская, д. 10/5</t>
  </si>
  <si>
    <t>замена люминесцентных светильников на светодиодные</t>
  </si>
  <si>
    <t>МБДОУ "Детский сад №4 "Крепыш",
г. Волгореченск, ул. Имени 50-летия Ленинского Комсомола, д. 7</t>
  </si>
  <si>
    <t>МБДОУ "Детский сад №5 "Улыбка",
г. Волгореченск, ул. Пионерская, д. 8</t>
  </si>
  <si>
    <t>замена ламп накаливания на энергосберегающие</t>
  </si>
  <si>
    <t xml:space="preserve">замена оконных блоков </t>
  </si>
  <si>
    <t>текущий ремонт запорной арматуры теплового узла в Истоках</t>
  </si>
  <si>
    <t>Информация о выполнении мероприятий по энергосбережению и повышению энергетической эффективности по городскому округу город Волгореченск  Костромской области
за 1 квартал 2024 года</t>
  </si>
  <si>
    <t>текущий ремонт запорной арматуры теплового узла, замена вентилей на радиаторах отопления</t>
  </si>
  <si>
    <t>обслуживание внутридомовых отопительных систем</t>
  </si>
  <si>
    <t>МБУДО "СШ-1",
г. Волгореченск, ул. Парковая, д. 31а</t>
  </si>
  <si>
    <t>своевременная замена кранов, сантехники в Истоках</t>
  </si>
  <si>
    <t>текущий ремонт ВВП в центре отдыха и оздоровления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</si>
</sst>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2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/>
    <xf numFmtId="2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topLeftCell="A13" workbookViewId="0">
      <selection activeCell="C24" sqref="A24:XFD27"/>
    </sheetView>
  </sheetViews>
  <sheetFormatPr defaultRowHeight="26.25" customHeight="1" x14ac:dyDescent="0.2"/>
  <cols>
    <col min="1" max="1" width="5.28515625" style="1" customWidth="1"/>
    <col min="2" max="2" width="30.7109375" style="1" customWidth="1"/>
    <col min="3" max="3" width="24.42578125" style="1" customWidth="1"/>
    <col min="4" max="4" width="15" style="1" customWidth="1"/>
    <col min="5" max="5" width="10.85546875" style="1" customWidth="1"/>
    <col min="6" max="6" width="11.85546875" style="1" customWidth="1"/>
    <col min="7" max="7" width="12.5703125" style="1" customWidth="1"/>
    <col min="8" max="16384" width="9.140625" style="1"/>
  </cols>
  <sheetData>
    <row r="1" spans="1:7" ht="12.75" customHeight="1" x14ac:dyDescent="0.2"/>
    <row r="2" spans="1:7" ht="41.25" customHeight="1" x14ac:dyDescent="0.2">
      <c r="A2" s="25" t="s">
        <v>32</v>
      </c>
      <c r="B2" s="25"/>
      <c r="C2" s="25"/>
      <c r="D2" s="25"/>
      <c r="E2" s="25"/>
      <c r="F2" s="25"/>
      <c r="G2" s="25"/>
    </row>
    <row r="3" spans="1:7" ht="12" customHeight="1" x14ac:dyDescent="0.2">
      <c r="A3" s="1" t="s">
        <v>14</v>
      </c>
    </row>
    <row r="4" spans="1:7" ht="26.25" customHeight="1" x14ac:dyDescent="0.2">
      <c r="A4" s="24" t="s">
        <v>0</v>
      </c>
      <c r="B4" s="24" t="s">
        <v>1</v>
      </c>
      <c r="C4" s="24" t="s">
        <v>2</v>
      </c>
      <c r="D4" s="24" t="s">
        <v>3</v>
      </c>
      <c r="E4" s="24" t="s">
        <v>4</v>
      </c>
      <c r="F4" s="24"/>
      <c r="G4" s="24" t="s">
        <v>7</v>
      </c>
    </row>
    <row r="5" spans="1:7" ht="40.5" customHeight="1" x14ac:dyDescent="0.2">
      <c r="A5" s="24"/>
      <c r="B5" s="24"/>
      <c r="C5" s="24"/>
      <c r="D5" s="24"/>
      <c r="E5" s="8" t="s">
        <v>5</v>
      </c>
      <c r="F5" s="8" t="s">
        <v>6</v>
      </c>
      <c r="G5" s="24"/>
    </row>
    <row r="6" spans="1:7" ht="26.25" customHeight="1" x14ac:dyDescent="0.2">
      <c r="A6" s="24" t="s">
        <v>8</v>
      </c>
      <c r="B6" s="24"/>
      <c r="C6" s="24"/>
      <c r="D6" s="24"/>
      <c r="E6" s="24"/>
      <c r="F6" s="24"/>
      <c r="G6" s="24"/>
    </row>
    <row r="7" spans="1:7" ht="78.75" customHeight="1" x14ac:dyDescent="0.2">
      <c r="A7" s="15">
        <v>1</v>
      </c>
      <c r="B7" s="15" t="s">
        <v>13</v>
      </c>
      <c r="C7" s="9" t="s">
        <v>33</v>
      </c>
      <c r="D7" s="11"/>
      <c r="E7" s="2">
        <v>9.9</v>
      </c>
      <c r="F7" s="2">
        <v>2.1</v>
      </c>
      <c r="G7" s="2">
        <v>4.2</v>
      </c>
    </row>
    <row r="8" spans="1:7" ht="55.5" customHeight="1" x14ac:dyDescent="0.2">
      <c r="A8" s="21">
        <v>2</v>
      </c>
      <c r="B8" s="19" t="s">
        <v>22</v>
      </c>
      <c r="C8" s="16" t="s">
        <v>24</v>
      </c>
      <c r="D8" s="16"/>
      <c r="E8" s="2">
        <v>2.5</v>
      </c>
      <c r="F8" s="2">
        <v>0</v>
      </c>
      <c r="G8" s="2">
        <v>1.8</v>
      </c>
    </row>
    <row r="9" spans="1:7" ht="52.5" customHeight="1" x14ac:dyDescent="0.2">
      <c r="A9" s="22">
        <v>3</v>
      </c>
      <c r="B9" s="17" t="s">
        <v>15</v>
      </c>
      <c r="C9" s="11" t="s">
        <v>16</v>
      </c>
      <c r="D9" s="11"/>
      <c r="E9" s="2">
        <v>10.8</v>
      </c>
      <c r="F9" s="2">
        <v>0</v>
      </c>
      <c r="G9" s="7">
        <v>7.6</v>
      </c>
    </row>
    <row r="10" spans="1:7" ht="47.25" customHeight="1" x14ac:dyDescent="0.2">
      <c r="A10" s="22">
        <v>4</v>
      </c>
      <c r="B10" s="20" t="s">
        <v>27</v>
      </c>
      <c r="C10" s="10" t="s">
        <v>34</v>
      </c>
      <c r="D10" s="11"/>
      <c r="E10" s="2">
        <v>8.1999999999999993</v>
      </c>
      <c r="F10" s="2">
        <v>0</v>
      </c>
      <c r="G10" s="2">
        <v>10.3</v>
      </c>
    </row>
    <row r="11" spans="1:7" ht="40.5" customHeight="1" x14ac:dyDescent="0.2">
      <c r="A11" s="23">
        <v>5</v>
      </c>
      <c r="B11" s="19" t="s">
        <v>28</v>
      </c>
      <c r="C11" s="11" t="s">
        <v>16</v>
      </c>
      <c r="D11" s="11"/>
      <c r="E11" s="2">
        <v>8</v>
      </c>
      <c r="F11" s="2">
        <v>0</v>
      </c>
      <c r="G11" s="2">
        <v>15.1</v>
      </c>
    </row>
    <row r="12" spans="1:7" s="5" customFormat="1" ht="42.75" customHeight="1" x14ac:dyDescent="0.2">
      <c r="A12" s="26">
        <v>6</v>
      </c>
      <c r="B12" s="27" t="s">
        <v>18</v>
      </c>
      <c r="C12" s="9" t="s">
        <v>26</v>
      </c>
      <c r="D12" s="9"/>
      <c r="E12" s="4">
        <v>40.799999999999997</v>
      </c>
      <c r="F12" s="4">
        <v>0</v>
      </c>
      <c r="G12" s="4">
        <v>0.2</v>
      </c>
    </row>
    <row r="13" spans="1:7" s="5" customFormat="1" ht="28.5" customHeight="1" x14ac:dyDescent="0.2">
      <c r="A13" s="26"/>
      <c r="B13" s="27"/>
      <c r="C13" s="9" t="s">
        <v>23</v>
      </c>
      <c r="D13" s="9"/>
      <c r="E13" s="4">
        <v>22.4</v>
      </c>
      <c r="F13" s="4">
        <v>0</v>
      </c>
      <c r="G13" s="4">
        <v>1.8</v>
      </c>
    </row>
    <row r="14" spans="1:7" s="5" customFormat="1" ht="28.5" customHeight="1" x14ac:dyDescent="0.2">
      <c r="A14" s="17">
        <v>7</v>
      </c>
      <c r="B14" s="20" t="s">
        <v>35</v>
      </c>
      <c r="C14" s="10" t="s">
        <v>24</v>
      </c>
      <c r="D14" s="9"/>
      <c r="E14" s="4">
        <v>1.8</v>
      </c>
      <c r="F14" s="4">
        <v>0</v>
      </c>
      <c r="G14" s="4">
        <v>0.2</v>
      </c>
    </row>
    <row r="15" spans="1:7" s="6" customFormat="1" ht="38.25" customHeight="1" x14ac:dyDescent="0.2">
      <c r="A15" s="18">
        <v>8</v>
      </c>
      <c r="B15" s="18" t="s">
        <v>19</v>
      </c>
      <c r="C15" s="10" t="s">
        <v>29</v>
      </c>
      <c r="D15" s="9"/>
      <c r="E15" s="4">
        <v>0</v>
      </c>
      <c r="F15" s="4">
        <v>12.28</v>
      </c>
      <c r="G15" s="4">
        <v>0.6</v>
      </c>
    </row>
    <row r="16" spans="1:7" s="6" customFormat="1" ht="41.25" customHeight="1" x14ac:dyDescent="0.2">
      <c r="A16" s="26">
        <v>9</v>
      </c>
      <c r="B16" s="26" t="s">
        <v>25</v>
      </c>
      <c r="C16" s="10" t="s">
        <v>31</v>
      </c>
      <c r="D16" s="9"/>
      <c r="E16" s="4">
        <f>5.12</f>
        <v>5.12</v>
      </c>
      <c r="F16" s="4">
        <v>0</v>
      </c>
      <c r="G16" s="4">
        <v>4.0999999999999996</v>
      </c>
    </row>
    <row r="17" spans="1:7" s="6" customFormat="1" ht="30" customHeight="1" x14ac:dyDescent="0.2">
      <c r="A17" s="26"/>
      <c r="B17" s="26"/>
      <c r="C17" s="17" t="s">
        <v>36</v>
      </c>
      <c r="D17" s="14"/>
      <c r="E17" s="4">
        <v>1</v>
      </c>
      <c r="F17" s="4">
        <v>0</v>
      </c>
      <c r="G17" s="4">
        <v>0.1</v>
      </c>
    </row>
    <row r="18" spans="1:7" s="6" customFormat="1" ht="41.25" customHeight="1" x14ac:dyDescent="0.2">
      <c r="A18" s="26"/>
      <c r="B18" s="26"/>
      <c r="C18" s="14" t="s">
        <v>37</v>
      </c>
      <c r="D18" s="14"/>
      <c r="E18" s="4">
        <v>8.1999999999999993</v>
      </c>
      <c r="F18" s="4">
        <v>0</v>
      </c>
      <c r="G18" s="4">
        <v>0.6</v>
      </c>
    </row>
    <row r="19" spans="1:7" ht="26.25" customHeight="1" x14ac:dyDescent="0.2">
      <c r="A19" s="11"/>
      <c r="B19" s="3" t="s">
        <v>21</v>
      </c>
      <c r="C19" s="11"/>
      <c r="D19" s="11"/>
      <c r="E19" s="2">
        <f>SUM(E7:E18)</f>
        <v>118.72</v>
      </c>
      <c r="F19" s="2">
        <f>SUM(F7:F18)</f>
        <v>14.379999999999999</v>
      </c>
      <c r="G19" s="2">
        <f>SUM(G7:G18)</f>
        <v>46.600000000000009</v>
      </c>
    </row>
    <row r="20" spans="1:7" ht="26.25" customHeight="1" x14ac:dyDescent="0.2">
      <c r="A20" s="24" t="s">
        <v>9</v>
      </c>
      <c r="B20" s="24"/>
      <c r="C20" s="24"/>
      <c r="D20" s="24"/>
      <c r="E20" s="24"/>
      <c r="F20" s="24"/>
      <c r="G20" s="24"/>
    </row>
    <row r="21" spans="1:7" ht="29.25" customHeight="1" x14ac:dyDescent="0.2">
      <c r="A21" s="24">
        <v>1</v>
      </c>
      <c r="B21" s="27" t="s">
        <v>12</v>
      </c>
      <c r="C21" s="12" t="s">
        <v>30</v>
      </c>
      <c r="D21" s="11"/>
      <c r="E21" s="2">
        <v>0</v>
      </c>
      <c r="F21" s="2">
        <v>561.20000000000005</v>
      </c>
      <c r="G21" s="2">
        <v>3.6</v>
      </c>
    </row>
    <row r="22" spans="1:7" ht="40.5" customHeight="1" x14ac:dyDescent="0.2">
      <c r="A22" s="24"/>
      <c r="B22" s="27"/>
      <c r="C22" s="13" t="s">
        <v>20</v>
      </c>
      <c r="D22" s="11"/>
      <c r="E22" s="2">
        <v>0</v>
      </c>
      <c r="F22" s="2">
        <v>25.7</v>
      </c>
      <c r="G22" s="2">
        <v>0.5</v>
      </c>
    </row>
    <row r="23" spans="1:7" ht="29.25" customHeight="1" x14ac:dyDescent="0.2">
      <c r="A23" s="24"/>
      <c r="B23" s="27"/>
      <c r="C23" s="11" t="s">
        <v>17</v>
      </c>
      <c r="D23" s="11"/>
      <c r="E23" s="2">
        <v>0</v>
      </c>
      <c r="F23" s="2">
        <v>118.9</v>
      </c>
      <c r="G23" s="2">
        <v>3.5</v>
      </c>
    </row>
    <row r="24" spans="1:7" ht="26.25" customHeight="1" x14ac:dyDescent="0.2">
      <c r="A24" s="11"/>
      <c r="B24" s="11" t="s">
        <v>10</v>
      </c>
      <c r="C24" s="11"/>
      <c r="D24" s="11"/>
      <c r="E24" s="2">
        <f>SUM(E21:E23)</f>
        <v>0</v>
      </c>
      <c r="F24" s="2">
        <f>SUM(F21:F23)</f>
        <v>705.80000000000007</v>
      </c>
      <c r="G24" s="2">
        <f>SUM(G21:G23)</f>
        <v>7.6</v>
      </c>
    </row>
    <row r="25" spans="1:7" ht="26.25" customHeight="1" x14ac:dyDescent="0.2">
      <c r="A25" s="11"/>
      <c r="B25" s="11" t="s">
        <v>11</v>
      </c>
      <c r="C25" s="11"/>
      <c r="D25" s="11"/>
      <c r="E25" s="2">
        <f>E19+E24</f>
        <v>118.72</v>
      </c>
      <c r="F25" s="2">
        <f>F19+F24</f>
        <v>720.18000000000006</v>
      </c>
      <c r="G25" s="2">
        <f>G19+G24</f>
        <v>54.20000000000001</v>
      </c>
    </row>
  </sheetData>
  <mergeCells count="15">
    <mergeCell ref="B21:B23"/>
    <mergeCell ref="A12:A13"/>
    <mergeCell ref="B12:B13"/>
    <mergeCell ref="A21:A23"/>
    <mergeCell ref="B16:B18"/>
    <mergeCell ref="A20:G20"/>
    <mergeCell ref="A16:A18"/>
    <mergeCell ref="A6:G6"/>
    <mergeCell ref="A2:G2"/>
    <mergeCell ref="A4:A5"/>
    <mergeCell ref="B4:B5"/>
    <mergeCell ref="C4:C5"/>
    <mergeCell ref="D4:D5"/>
    <mergeCell ref="E4:F4"/>
    <mergeCell ref="G4:G5"/>
  </mergeCells>
  <pageMargins left="0.70866141732283472" right="0.31496062992125984" top="0.78740157480314965" bottom="0.78740157480314965" header="0.31496062992125984" footer="0.31496062992125984"/>
  <pageSetup paperSize="9" scale="80" fitToHeight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ЖКХ</dc:creator>
  <cp:lastModifiedBy>User_adm</cp:lastModifiedBy>
  <cp:lastPrinted>2024-05-08T12:07:23Z</cp:lastPrinted>
  <dcterms:created xsi:type="dcterms:W3CDTF">2011-10-27T05:15:49Z</dcterms:created>
  <dcterms:modified xsi:type="dcterms:W3CDTF">2024-05-08T12:08:40Z</dcterms:modified>
</cp:coreProperties>
</file>